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197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F9" i="1"/>
  <c r="F8"/>
  <c r="F7"/>
  <c r="D25"/>
  <c r="B25"/>
  <c r="F6"/>
  <c r="F25" l="1"/>
</calcChain>
</file>

<file path=xl/sharedStrings.xml><?xml version="1.0" encoding="utf-8"?>
<sst xmlns="http://schemas.openxmlformats.org/spreadsheetml/2006/main" count="59" uniqueCount="56">
  <si>
    <t>表一</t>
  </si>
  <si>
    <t>部门收支预算总表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</si>
  <si>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</si>
  <si>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</si>
  <si>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</si>
  <si>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</si>
  <si>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</si>
  <si>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</si>
  <si>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</si>
  <si>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</si>
  <si>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</si>
  <si>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</si>
  <si>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</si>
  <si>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</si>
  <si>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</si>
  <si>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</si>
  <si>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</si>
  <si>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</si>
  <si>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</si>
  <si>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</si>
  <si>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</si>
  <si>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</si>
  <si>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</si>
  <si>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 xml:space="preserve">      业务性商品和服务支出</t>
  </si>
  <si>
    <t>　　　专项收入拨款</t>
  </si>
  <si>
    <t>六、208社会保障和就业支出</t>
  </si>
  <si>
    <t>二、项目支出</t>
  </si>
  <si>
    <t xml:space="preserve">      国有资源（资产）有偿使用收入拨款</t>
  </si>
  <si>
    <t>七、210卫生健康支出</t>
  </si>
  <si>
    <t xml:space="preserve">      对个人和家庭的补助</t>
  </si>
  <si>
    <t xml:space="preserve">  　  其他收入拨款</t>
  </si>
  <si>
    <t>八、211节能环保支出</t>
  </si>
  <si>
    <t>　　　专项商品和服务支出</t>
  </si>
  <si>
    <t>二、政府性基金拨款</t>
  </si>
  <si>
    <t>九、212城乡社区支出</t>
  </si>
  <si>
    <t xml:space="preserve">      对企事业单位的补贴</t>
  </si>
  <si>
    <t>三、纳入专户管理的非税收入拨款</t>
  </si>
  <si>
    <t>十、213农林水支出</t>
  </si>
  <si>
    <t xml:space="preserve">      债务利息支出</t>
  </si>
  <si>
    <t>四、上级补助收入</t>
  </si>
  <si>
    <t>十一、214交通运输支出</t>
  </si>
  <si>
    <t>　　　其他资本性支出</t>
  </si>
  <si>
    <t>五、其他收入</t>
  </si>
  <si>
    <t>十二、215资源勘探工业信息等支出</t>
  </si>
  <si>
    <t>　　　其他支出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</si>
  <si>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</si>
  <si>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</si>
  <si>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</si>
  <si>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</si>
  <si>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</si>
  <si>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</si>
  <si>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</si>
  <si>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</si>
  <si>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</si>
  <si>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</si>
  <si>
    <t>单位名称：攸县退役军人事务局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</si>
</sst>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N8" sqref="N8"/>
    </sheetView>
  </sheetViews>
  <sheetFormatPr defaultColWidth="6.875" defaultRowHeight="20.100000000000001" customHeight="1"/>
  <cols>
    <col min="1" max="1" width="32" style="1" customWidth="1"/>
    <col min="2" max="2" width="14.125" style="1" customWidth="1"/>
    <col min="3" max="3" width="27.125" style="1" customWidth="1"/>
    <col min="4" max="4" width="14.125" style="2" customWidth="1"/>
    <col min="5" max="5" width="27.5" style="1" customWidth="1"/>
    <col min="6" max="6" width="14.125" style="1" customWidth="1"/>
    <col min="7" max="16384" width="6.875" style="1"/>
  </cols>
  <sheetData>
    <row r="1" spans="1:6" ht="20.100000000000001" customHeight="1">
      <c r="F1" s="3" t="s">
        <v>0</v>
      </c>
    </row>
    <row r="2" spans="1:6" ht="20.100000000000001" customHeight="1">
      <c r="A2" s="26" t="s">
        <v>1</v>
      </c>
      <c r="B2" s="27"/>
      <c r="C2" s="27"/>
      <c r="D2" s="28"/>
      <c r="E2" s="28"/>
      <c r="F2" s="28"/>
    </row>
    <row r="3" spans="1:6" ht="20.100000000000001" customHeight="1">
      <c r="A3" s="4" t="s">
        <v>55</v>
      </c>
      <c r="B3" s="5"/>
      <c r="C3" s="5"/>
      <c r="D3" s="6"/>
      <c r="E3" s="5"/>
      <c r="F3" s="5" t="s">
        <v>2</v>
      </c>
    </row>
    <row r="4" spans="1:6" ht="20.100000000000001" customHeight="1">
      <c r="A4" s="29" t="s">
        <v>3</v>
      </c>
      <c r="B4" s="29"/>
      <c r="C4" s="29" t="s">
        <v>4</v>
      </c>
      <c r="D4" s="29"/>
      <c r="E4" s="29"/>
      <c r="F4" s="29"/>
    </row>
    <row r="5" spans="1:6" ht="20.100000000000001" customHeight="1">
      <c r="A5" s="8" t="s">
        <v>5</v>
      </c>
      <c r="B5" s="9" t="s">
        <v>6</v>
      </c>
      <c r="C5" s="8" t="s">
        <v>7</v>
      </c>
      <c r="D5" s="9" t="s">
        <v>6</v>
      </c>
      <c r="E5" s="8" t="s">
        <v>8</v>
      </c>
      <c r="F5" s="9" t="s">
        <v>6</v>
      </c>
    </row>
    <row r="6" spans="1:6" ht="20.100000000000001" customHeight="1">
      <c r="A6" s="10" t="s">
        <v>9</v>
      </c>
      <c r="B6" s="11">
        <v>303</v>
      </c>
      <c r="C6" s="12" t="s">
        <v>10</v>
      </c>
      <c r="D6" s="13"/>
      <c r="E6" s="14" t="s">
        <v>11</v>
      </c>
      <c r="F6" s="15">
        <f>SUM(F7:F10)</f>
        <v>381</v>
      </c>
    </row>
    <row r="7" spans="1:6" ht="20.100000000000001" customHeight="1">
      <c r="A7" s="16" t="s">
        <v>12</v>
      </c>
      <c r="B7" s="7">
        <v>303</v>
      </c>
      <c r="C7" s="12" t="s">
        <v>13</v>
      </c>
      <c r="D7" s="13"/>
      <c r="E7" s="17" t="s">
        <v>14</v>
      </c>
      <c r="F7" s="25">
        <f>201+50</f>
        <v>251</v>
      </c>
    </row>
    <row r="8" spans="1:6" ht="20.100000000000001" customHeight="1">
      <c r="A8" s="10" t="s">
        <v>15</v>
      </c>
      <c r="B8" s="11"/>
      <c r="C8" s="12" t="s">
        <v>16</v>
      </c>
      <c r="D8" s="13"/>
      <c r="E8" s="17" t="s">
        <v>17</v>
      </c>
      <c r="F8" s="25">
        <f>25+20+5</f>
        <v>50</v>
      </c>
    </row>
    <row r="9" spans="1:6" ht="20.100000000000001" customHeight="1">
      <c r="A9" s="10" t="s">
        <v>18</v>
      </c>
      <c r="B9" s="18"/>
      <c r="C9" s="12" t="s">
        <v>19</v>
      </c>
      <c r="D9" s="13"/>
      <c r="E9" s="17" t="s">
        <v>20</v>
      </c>
      <c r="F9" s="25">
        <f>18+26+10+3+11+12</f>
        <v>80</v>
      </c>
    </row>
    <row r="10" spans="1:6" ht="20.100000000000001" customHeight="1">
      <c r="A10" s="10" t="s">
        <v>21</v>
      </c>
      <c r="B10" s="18"/>
      <c r="C10" s="12" t="s">
        <v>22</v>
      </c>
      <c r="D10" s="13"/>
      <c r="E10" s="17" t="s">
        <v>23</v>
      </c>
      <c r="F10" s="13"/>
    </row>
    <row r="11" spans="1:6" ht="20.100000000000001" customHeight="1">
      <c r="A11" s="10" t="s">
        <v>24</v>
      </c>
      <c r="B11" s="18"/>
      <c r="C11" s="12" t="s">
        <v>25</v>
      </c>
      <c r="D11" s="13">
        <v>338</v>
      </c>
      <c r="E11" s="17" t="s">
        <v>26</v>
      </c>
      <c r="F11" s="15"/>
    </row>
    <row r="12" spans="1:6" ht="20.100000000000001" customHeight="1">
      <c r="A12" s="10" t="s">
        <v>27</v>
      </c>
      <c r="B12" s="18"/>
      <c r="C12" s="12" t="s">
        <v>28</v>
      </c>
      <c r="D12" s="13">
        <v>13</v>
      </c>
      <c r="E12" s="17" t="s">
        <v>29</v>
      </c>
      <c r="F12" s="13"/>
    </row>
    <row r="13" spans="1:6" ht="20.100000000000001" customHeight="1">
      <c r="A13" s="10" t="s">
        <v>30</v>
      </c>
      <c r="B13" s="18"/>
      <c r="C13" s="12" t="s">
        <v>31</v>
      </c>
      <c r="D13" s="13"/>
      <c r="E13" s="17" t="s">
        <v>32</v>
      </c>
      <c r="F13" s="13"/>
    </row>
    <row r="14" spans="1:6" ht="20.100000000000001" customHeight="1">
      <c r="A14" s="16" t="s">
        <v>33</v>
      </c>
      <c r="B14" s="16"/>
      <c r="C14" s="12" t="s">
        <v>34</v>
      </c>
      <c r="D14" s="13"/>
      <c r="E14" s="17" t="s">
        <v>35</v>
      </c>
      <c r="F14" s="13"/>
    </row>
    <row r="15" spans="1:6" ht="20.100000000000001" customHeight="1">
      <c r="A15" s="10" t="s">
        <v>36</v>
      </c>
      <c r="B15" s="18"/>
      <c r="C15" s="12" t="s">
        <v>37</v>
      </c>
      <c r="D15" s="13"/>
      <c r="E15" s="16" t="s">
        <v>38</v>
      </c>
      <c r="F15" s="18"/>
    </row>
    <row r="16" spans="1:6" ht="20.100000000000001" customHeight="1">
      <c r="A16" s="10" t="s">
        <v>39</v>
      </c>
      <c r="B16" s="18"/>
      <c r="C16" s="12" t="s">
        <v>40</v>
      </c>
      <c r="D16" s="13"/>
      <c r="E16" s="10" t="s">
        <v>41</v>
      </c>
      <c r="F16" s="18"/>
    </row>
    <row r="17" spans="1:6" ht="20.100000000000001" customHeight="1">
      <c r="A17" s="10" t="s">
        <v>42</v>
      </c>
      <c r="B17" s="18">
        <v>78</v>
      </c>
      <c r="C17" s="19" t="s">
        <v>43</v>
      </c>
      <c r="D17" s="13"/>
      <c r="E17" s="16" t="s">
        <v>44</v>
      </c>
      <c r="F17" s="18"/>
    </row>
    <row r="18" spans="1:6" ht="20.100000000000001" customHeight="1">
      <c r="A18" s="10" t="s">
        <v>45</v>
      </c>
      <c r="B18" s="18"/>
      <c r="C18" s="19" t="s">
        <v>46</v>
      </c>
      <c r="D18" s="13"/>
      <c r="E18" s="16"/>
      <c r="F18" s="18"/>
    </row>
    <row r="19" spans="1:6" ht="20.100000000000001" customHeight="1">
      <c r="A19" s="20"/>
      <c r="B19" s="18"/>
      <c r="C19" s="19" t="s">
        <v>47</v>
      </c>
      <c r="D19" s="13"/>
      <c r="E19" s="16"/>
      <c r="F19" s="18"/>
    </row>
    <row r="20" spans="1:6" ht="20.100000000000001" customHeight="1">
      <c r="A20" s="16"/>
      <c r="B20" s="16"/>
      <c r="C20" s="19" t="s">
        <v>48</v>
      </c>
      <c r="D20" s="13"/>
      <c r="E20" s="10"/>
      <c r="F20" s="18"/>
    </row>
    <row r="21" spans="1:6" ht="20.100000000000001" customHeight="1">
      <c r="A21" s="20"/>
      <c r="B21" s="18"/>
      <c r="C21" s="19" t="s">
        <v>49</v>
      </c>
      <c r="D21" s="13">
        <v>30</v>
      </c>
      <c r="E21" s="16"/>
      <c r="F21" s="18"/>
    </row>
    <row r="22" spans="1:6" ht="20.100000000000001" customHeight="1">
      <c r="A22" s="20"/>
      <c r="B22" s="18"/>
      <c r="C22" s="19" t="s">
        <v>50</v>
      </c>
      <c r="D22" s="18"/>
      <c r="E22" s="16"/>
      <c r="F22" s="18"/>
    </row>
    <row r="23" spans="1:6" ht="20.100000000000001" customHeight="1">
      <c r="A23" s="20"/>
      <c r="B23" s="18"/>
      <c r="C23" s="19" t="s">
        <v>51</v>
      </c>
      <c r="D23" s="18"/>
      <c r="E23" s="8"/>
      <c r="F23" s="18"/>
    </row>
    <row r="24" spans="1:6" ht="20.100000000000001" customHeight="1">
      <c r="A24" s="10"/>
      <c r="B24" s="18"/>
      <c r="C24" s="19" t="s">
        <v>52</v>
      </c>
      <c r="D24" s="7"/>
      <c r="E24" s="16"/>
      <c r="F24" s="21"/>
    </row>
    <row r="25" spans="1:6" ht="20.100000000000001" customHeight="1">
      <c r="A25" s="8" t="s">
        <v>53</v>
      </c>
      <c r="B25" s="22">
        <f>SUM(B6,B14:B18)</f>
        <v>381</v>
      </c>
      <c r="C25" s="7" t="s">
        <v>54</v>
      </c>
      <c r="D25" s="23">
        <f>SUM(D6:D24)</f>
        <v>381</v>
      </c>
      <c r="E25" s="7" t="s">
        <v>54</v>
      </c>
      <c r="F25" s="24">
        <f>F11+F6</f>
        <v>381</v>
      </c>
    </row>
  </sheetData>
  <protectedRanges>
    <protectedRange sqref="F12:F17" name="区域6"/>
    <protectedRange sqref="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honeticPr fontId="4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  <rangeList sheetStid="2" master=""/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2023-01-10T02:48:00Z</dcterms:created>
  <dcterms:modified xsi:type="dcterms:W3CDTF">2024-01-23T10:25:22Z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9018839F316F4DD2B4C00E39493D67F2</vt:lpwstr>
  </property>
  <property fmtid="{D5CDD505-2E9C-101B-9397-08002B2CF9AE}" pid="3" name="KSOProductBuildVer">
    <vt:lpwstr>2052-11.1.0.12353</vt:lpwstr>
  </property>
</Properties>
</file>