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B6"/>
  <c r="B25" s="1"/>
  <c r="F6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<sst xmlns="http://schemas.openxmlformats.org/spreadsheetml/2006/main" count="59" uniqueCount="56">
  <si>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</si>
  <si>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</si>
  <si>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单位名称：攸县供销合作社联合社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</si>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</sst>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7" sqref="J7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248</v>
      </c>
      <c r="C6" s="12" t="s">
        <v>11</v>
      </c>
      <c r="D6" s="13"/>
      <c r="E6" s="14" t="s">
        <v>12</v>
      </c>
      <c r="F6" s="15">
        <f>SUM(F7:F10)</f>
        <v>458</v>
      </c>
    </row>
    <row r="7" spans="1:6" ht="20.100000000000001" customHeight="1">
      <c r="A7" s="16" t="s">
        <v>13</v>
      </c>
      <c r="B7" s="7">
        <v>248</v>
      </c>
      <c r="C7" s="12" t="s">
        <v>14</v>
      </c>
      <c r="D7" s="13"/>
      <c r="E7" s="17" t="s">
        <v>15</v>
      </c>
      <c r="F7" s="13">
        <v>256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154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48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19</v>
      </c>
      <c r="E11" s="17" t="s">
        <v>27</v>
      </c>
      <c r="F11" s="15">
        <f>SUM(F12:F17)</f>
        <v>280</v>
      </c>
    </row>
    <row r="12" spans="1:6" ht="20.100000000000001" customHeight="1">
      <c r="A12" s="10" t="s">
        <v>28</v>
      </c>
      <c r="B12" s="18"/>
      <c r="C12" s="12" t="s">
        <v>29</v>
      </c>
      <c r="D12" s="13">
        <v>9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490</v>
      </c>
      <c r="C17" s="19" t="s">
        <v>44</v>
      </c>
      <c r="D17" s="13"/>
      <c r="E17" s="16" t="s">
        <v>45</v>
      </c>
      <c r="F17" s="18">
        <v>280</v>
      </c>
    </row>
    <row r="18" spans="1:6" ht="20.100000000000001" customHeight="1">
      <c r="A18" s="10" t="s">
        <v>46</v>
      </c>
      <c r="B18" s="18"/>
      <c r="C18" s="19" t="s">
        <v>47</v>
      </c>
      <c r="D18" s="13">
        <v>687</v>
      </c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23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738</v>
      </c>
      <c r="C25" s="7" t="s">
        <v>55</v>
      </c>
      <c r="D25" s="23">
        <f>SUM(D6:D24)</f>
        <v>738</v>
      </c>
      <c r="E25" s="7" t="s">
        <v>55</v>
      </c>
      <c r="F25" s="24">
        <f>F11+F6</f>
        <v>738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47222222222222199" bottom="0.51180555555555596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