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000" windowHeight="984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F25" i="1"/>
  <c r="D25"/>
  <c r="F11"/>
  <c r="F6"/>
  <c r="B6"/>
  <c r="B25" s="1"/>
</calcChain>
</file>

<file path=xl/sharedStrings.xml><?xml version="1.0" encoding="utf-8"?>
<sst xmlns="http://schemas.openxmlformats.org/spreadsheetml/2006/main" count="59" uniqueCount="56">
  <si>
    <t>表一</t>
  </si>
  <si>
    <t>部门收支预算总表</t>
  </si>
  <si>
    <t>单位名称：共青团攸县委员会</t>
  </si>
  <si>
    <t>单位:万元</t>
  </si>
  <si>
    <t>收                  入</t>
  </si>
  <si>
    <t>支                  出</t>
  </si>
  <si>
    <t>项         目</t>
  </si>
  <si>
    <t>本年预算</t>
  </si>
  <si>
    <t>项目（按功能分类）</t>
  </si>
  <si>
    <t>项目（按部门预算支出经济分类）</t>
  </si>
  <si>
    <t>一、一般公共预算拨款</t>
  </si>
  <si>
    <t>一、201一般公共服务支出</t>
  </si>
  <si>
    <t>一、基本支出</t>
  </si>
  <si>
    <t xml:space="preserve">    经费拨款</t>
  </si>
  <si>
    <t>二、204公共安全支出</t>
  </si>
  <si>
    <t>　　　工资福利支出</t>
  </si>
  <si>
    <t xml:space="preserve">    纳入一般公共预算管理的非税收入拨款</t>
  </si>
  <si>
    <t>三、205教育支出</t>
  </si>
  <si>
    <t>　　　商品和服务支出</t>
  </si>
  <si>
    <t xml:space="preserve">    　行政事业性收费拨款</t>
  </si>
  <si>
    <t>四、206科学技术支出</t>
  </si>
  <si>
    <t>　　　对个人和家庭的补助</t>
  </si>
  <si>
    <t xml:space="preserve">  　  罚没收入拨款</t>
  </si>
  <si>
    <t>五、207文化旅游体育与传媒支出</t>
  </si>
  <si>
    <t xml:space="preserve">      业务性商品和服务支出</t>
  </si>
  <si>
    <t>　　　专项收入拨款</t>
  </si>
  <si>
    <t>六、208社会保障和就业支出</t>
  </si>
  <si>
    <t>二、项目支出</t>
  </si>
  <si>
    <t xml:space="preserve">      国有资源（资产）有偿使用收入拨款</t>
  </si>
  <si>
    <t>七、210卫生健康支出</t>
  </si>
  <si>
    <t xml:space="preserve">      对个人和家庭的补助</t>
  </si>
  <si>
    <t xml:space="preserve">  　  其他收入拨款</t>
  </si>
  <si>
    <t>八、211节能环保支出</t>
  </si>
  <si>
    <t>　　　专项商品和服务支出</t>
  </si>
  <si>
    <t>二、政府性基金拨款</t>
  </si>
  <si>
    <t>九、212城乡社区支出</t>
  </si>
  <si>
    <t xml:space="preserve">      对企事业单位的补贴</t>
  </si>
  <si>
    <t>三、纳入专户管理的非税收入拨款</t>
  </si>
  <si>
    <t>十、213农林水支出</t>
  </si>
  <si>
    <t xml:space="preserve">      债务利息支出</t>
  </si>
  <si>
    <t>四、上级补助收入</t>
  </si>
  <si>
    <t>十一、214交通运输支出</t>
  </si>
  <si>
    <t>　　　其他资本性支出</t>
  </si>
  <si>
    <t>五、其他收入</t>
  </si>
  <si>
    <t>十二、215资源勘探工业信息等支出</t>
  </si>
  <si>
    <t>　　　其他支出</t>
  </si>
  <si>
    <t>六、上年结转</t>
  </si>
  <si>
    <t>十三、216商业服务业等支出</t>
  </si>
  <si>
    <t>十四、217金融支出</t>
  </si>
  <si>
    <t>十五、220自然资源海洋气象等支出</t>
  </si>
  <si>
    <t>十六、221住房保障支出</t>
  </si>
  <si>
    <t>十七、222粮油物资储备支出</t>
  </si>
  <si>
    <r>
      <rPr>
        <sz val="10"/>
        <color indexed="8"/>
        <rFont val="宋体"/>
        <charset val="134"/>
      </rPr>
      <t>十八、22</t>
    </r>
    <r>
      <rPr>
        <sz val="10"/>
        <color indexed="8"/>
        <rFont val="宋体"/>
        <charset val="134"/>
      </rPr>
      <t>4灾害防治及应急管理</t>
    </r>
    <r>
      <rPr>
        <sz val="10"/>
        <color indexed="8"/>
        <rFont val="宋体"/>
        <charset val="134"/>
      </rPr>
      <t>支出</t>
    </r>
  </si>
  <si>
    <t>十九、229其他支出</t>
  </si>
  <si>
    <t>收  入  总  计</t>
  </si>
  <si>
    <t>支  出  总  计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</si>
</sst>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10"/>
      <name val="宋体"/>
      <charset val="134"/>
    </font>
    <font>
      <b/>
      <sz val="18"/>
      <name val="宋体"/>
      <charset val="134"/>
    </font>
    <font>
      <sz val="10"/>
      <color indexed="8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9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right" vertical="center"/>
    </xf>
    <xf numFmtId="0" fontId="1" fillId="0" borderId="4" xfId="0" applyFont="1" applyFill="1" applyBorder="1" applyAlignment="1" applyProtection="1">
      <alignment horizontal="left" vertical="center"/>
    </xf>
    <xf numFmtId="0" fontId="1" fillId="0" borderId="4" xfId="0" applyFont="1" applyFill="1" applyBorder="1" applyAlignment="1" applyProtection="1">
      <alignment horizontal="right" vertical="center"/>
    </xf>
    <xf numFmtId="0" fontId="1" fillId="0" borderId="4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 applyProtection="1">
      <alignment horizontal="left" vertical="center" wrapText="1"/>
    </xf>
    <xf numFmtId="0" fontId="1" fillId="2" borderId="5" xfId="0" applyNumberFormat="1" applyFont="1" applyFill="1" applyBorder="1" applyAlignment="1" applyProtection="1">
      <alignment horizontal="center" vertical="center" wrapText="1"/>
    </xf>
    <xf numFmtId="0" fontId="3" fillId="0" borderId="5" xfId="0" applyFont="1" applyFill="1" applyBorder="1" applyAlignment="1" applyProtection="1">
      <alignment horizontal="left" vertical="center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vertical="center"/>
    </xf>
    <xf numFmtId="0" fontId="1" fillId="2" borderId="6" xfId="0" applyNumberFormat="1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 applyProtection="1">
      <alignment vertical="center"/>
    </xf>
    <xf numFmtId="0" fontId="1" fillId="0" borderId="7" xfId="0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left" vertical="center"/>
    </xf>
    <xf numFmtId="0" fontId="1" fillId="0" borderId="5" xfId="0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horizontal="center" vertical="center"/>
    </xf>
    <xf numFmtId="0" fontId="1" fillId="2" borderId="8" xfId="0" applyNumberFormat="1" applyFont="1" applyFill="1" applyBorder="1" applyAlignment="1" applyProtection="1">
      <alignment horizontal="center" vertical="center" wrapText="1"/>
    </xf>
    <xf numFmtId="0" fontId="1" fillId="2" borderId="5" xfId="0" applyFont="1" applyFill="1" applyBorder="1" applyAlignment="1" applyProtection="1">
      <alignment horizontal="center" vertical="center"/>
    </xf>
    <xf numFmtId="0" fontId="1" fillId="2" borderId="5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5"/>
  <sheetViews>
    <sheetView tabSelected="1" workbookViewId="0">
      <selection activeCell="M9" sqref="M9"/>
    </sheetView>
  </sheetViews>
  <sheetFormatPr defaultColWidth="6.875" defaultRowHeight="20.100000000000001" customHeight="1"/>
  <cols>
    <col min="1" max="1" width="32" style="1" customWidth="1"/>
    <col min="2" max="2" width="14.125" style="1" customWidth="1"/>
    <col min="3" max="3" width="27.125" style="1" customWidth="1"/>
    <col min="4" max="4" width="14.125" style="2" customWidth="1"/>
    <col min="5" max="5" width="27.5" style="1" customWidth="1"/>
    <col min="6" max="6" width="14.125" style="1" customWidth="1"/>
    <col min="7" max="16384" width="6.875" style="1"/>
  </cols>
  <sheetData>
    <row r="1" spans="1:6" ht="20.100000000000001" customHeight="1">
      <c r="F1" s="3" t="s">
        <v>0</v>
      </c>
    </row>
    <row r="2" spans="1:6" ht="20.100000000000001" customHeight="1">
      <c r="A2" s="25" t="s">
        <v>1</v>
      </c>
      <c r="B2" s="26"/>
      <c r="C2" s="26"/>
      <c r="D2" s="27"/>
      <c r="E2" s="27"/>
      <c r="F2" s="27"/>
    </row>
    <row r="3" spans="1:6" ht="20.100000000000001" customHeight="1">
      <c r="A3" s="4" t="s">
        <v>2</v>
      </c>
      <c r="B3" s="5"/>
      <c r="C3" s="5"/>
      <c r="D3" s="6"/>
      <c r="E3" s="5"/>
      <c r="F3" s="5" t="s">
        <v>3</v>
      </c>
    </row>
    <row r="4" spans="1:6" ht="20.100000000000001" customHeight="1">
      <c r="A4" s="28" t="s">
        <v>4</v>
      </c>
      <c r="B4" s="28"/>
      <c r="C4" s="28" t="s">
        <v>5</v>
      </c>
      <c r="D4" s="28"/>
      <c r="E4" s="28"/>
      <c r="F4" s="28"/>
    </row>
    <row r="5" spans="1:6" ht="20.100000000000001" customHeight="1">
      <c r="A5" s="8" t="s">
        <v>6</v>
      </c>
      <c r="B5" s="9" t="s">
        <v>7</v>
      </c>
      <c r="C5" s="8" t="s">
        <v>8</v>
      </c>
      <c r="D5" s="9" t="s">
        <v>7</v>
      </c>
      <c r="E5" s="8" t="s">
        <v>9</v>
      </c>
      <c r="F5" s="9" t="s">
        <v>7</v>
      </c>
    </row>
    <row r="6" spans="1:6" ht="20.100000000000001" customHeight="1">
      <c r="A6" s="10" t="s">
        <v>10</v>
      </c>
      <c r="B6" s="11">
        <f>B7+B8</f>
        <v>84</v>
      </c>
      <c r="C6" s="12" t="s">
        <v>11</v>
      </c>
      <c r="D6" s="13">
        <v>200</v>
      </c>
      <c r="E6" s="14" t="s">
        <v>12</v>
      </c>
      <c r="F6" s="15">
        <f>SUM(F7:F10)</f>
        <v>117</v>
      </c>
    </row>
    <row r="7" spans="1:6" ht="20.100000000000001" customHeight="1">
      <c r="A7" s="16" t="s">
        <v>13</v>
      </c>
      <c r="B7" s="7">
        <v>84</v>
      </c>
      <c r="C7" s="12" t="s">
        <v>14</v>
      </c>
      <c r="D7" s="13"/>
      <c r="E7" s="17" t="s">
        <v>15</v>
      </c>
      <c r="F7" s="13">
        <v>69</v>
      </c>
    </row>
    <row r="8" spans="1:6" ht="20.100000000000001" customHeight="1">
      <c r="A8" s="10" t="s">
        <v>16</v>
      </c>
      <c r="B8" s="11"/>
      <c r="C8" s="12" t="s">
        <v>17</v>
      </c>
      <c r="D8" s="13"/>
      <c r="E8" s="17" t="s">
        <v>18</v>
      </c>
      <c r="F8" s="13">
        <v>48</v>
      </c>
    </row>
    <row r="9" spans="1:6" ht="20.100000000000001" customHeight="1">
      <c r="A9" s="10" t="s">
        <v>19</v>
      </c>
      <c r="B9" s="18"/>
      <c r="C9" s="12" t="s">
        <v>20</v>
      </c>
      <c r="D9" s="13"/>
      <c r="E9" s="17" t="s">
        <v>21</v>
      </c>
      <c r="F9" s="13"/>
    </row>
    <row r="10" spans="1:6" ht="20.100000000000001" customHeight="1">
      <c r="A10" s="10" t="s">
        <v>22</v>
      </c>
      <c r="B10" s="18"/>
      <c r="C10" s="12" t="s">
        <v>23</v>
      </c>
      <c r="D10" s="13"/>
      <c r="E10" s="17" t="s">
        <v>24</v>
      </c>
      <c r="F10" s="13"/>
    </row>
    <row r="11" spans="1:6" ht="20.100000000000001" customHeight="1">
      <c r="A11" s="10" t="s">
        <v>25</v>
      </c>
      <c r="B11" s="18"/>
      <c r="C11" s="12" t="s">
        <v>26</v>
      </c>
      <c r="D11" s="13">
        <v>6</v>
      </c>
      <c r="E11" s="17" t="s">
        <v>27</v>
      </c>
      <c r="F11" s="15">
        <f>SUM(F12:F17)</f>
        <v>98</v>
      </c>
    </row>
    <row r="12" spans="1:6" ht="20.100000000000001" customHeight="1">
      <c r="A12" s="10" t="s">
        <v>28</v>
      </c>
      <c r="B12" s="18"/>
      <c r="C12" s="12" t="s">
        <v>29</v>
      </c>
      <c r="D12" s="13">
        <v>3</v>
      </c>
      <c r="E12" s="17" t="s">
        <v>30</v>
      </c>
      <c r="F12" s="13"/>
    </row>
    <row r="13" spans="1:6" ht="20.100000000000001" customHeight="1">
      <c r="A13" s="10" t="s">
        <v>31</v>
      </c>
      <c r="B13" s="18"/>
      <c r="C13" s="12" t="s">
        <v>32</v>
      </c>
      <c r="D13" s="13"/>
      <c r="E13" s="17" t="s">
        <v>33</v>
      </c>
      <c r="F13" s="13"/>
    </row>
    <row r="14" spans="1:6" ht="20.100000000000001" customHeight="1">
      <c r="A14" s="16" t="s">
        <v>34</v>
      </c>
      <c r="B14" s="16"/>
      <c r="C14" s="12" t="s">
        <v>35</v>
      </c>
      <c r="D14" s="13"/>
      <c r="E14" s="17" t="s">
        <v>36</v>
      </c>
      <c r="F14" s="13"/>
    </row>
    <row r="15" spans="1:6" ht="20.100000000000001" customHeight="1">
      <c r="A15" s="10" t="s">
        <v>37</v>
      </c>
      <c r="B15" s="18"/>
      <c r="C15" s="12" t="s">
        <v>38</v>
      </c>
      <c r="D15" s="13"/>
      <c r="E15" s="16" t="s">
        <v>39</v>
      </c>
      <c r="F15" s="18"/>
    </row>
    <row r="16" spans="1:6" ht="20.100000000000001" customHeight="1">
      <c r="A16" s="10" t="s">
        <v>40</v>
      </c>
      <c r="B16" s="18"/>
      <c r="C16" s="12" t="s">
        <v>41</v>
      </c>
      <c r="D16" s="13"/>
      <c r="E16" s="10" t="s">
        <v>42</v>
      </c>
      <c r="F16" s="18"/>
    </row>
    <row r="17" spans="1:6" ht="20.100000000000001" customHeight="1">
      <c r="A17" s="10" t="s">
        <v>43</v>
      </c>
      <c r="B17" s="18">
        <v>131</v>
      </c>
      <c r="C17" s="19" t="s">
        <v>44</v>
      </c>
      <c r="D17" s="13"/>
      <c r="E17" s="16" t="s">
        <v>45</v>
      </c>
      <c r="F17" s="18">
        <v>98</v>
      </c>
    </row>
    <row r="18" spans="1:6" ht="20.100000000000001" customHeight="1">
      <c r="A18" s="10" t="s">
        <v>46</v>
      </c>
      <c r="B18" s="18"/>
      <c r="C18" s="19" t="s">
        <v>47</v>
      </c>
      <c r="D18" s="13"/>
      <c r="E18" s="16"/>
      <c r="F18" s="18"/>
    </row>
    <row r="19" spans="1:6" ht="20.100000000000001" customHeight="1">
      <c r="A19" s="20"/>
      <c r="B19" s="18"/>
      <c r="C19" s="19" t="s">
        <v>48</v>
      </c>
      <c r="D19" s="13"/>
      <c r="E19" s="16"/>
      <c r="F19" s="18"/>
    </row>
    <row r="20" spans="1:6" ht="20.100000000000001" customHeight="1">
      <c r="A20" s="16"/>
      <c r="B20" s="16"/>
      <c r="C20" s="19" t="s">
        <v>49</v>
      </c>
      <c r="D20" s="13"/>
      <c r="E20" s="10"/>
      <c r="F20" s="18"/>
    </row>
    <row r="21" spans="1:6" ht="20.100000000000001" customHeight="1">
      <c r="A21" s="20"/>
      <c r="B21" s="18"/>
      <c r="C21" s="19" t="s">
        <v>50</v>
      </c>
      <c r="D21" s="13">
        <v>6</v>
      </c>
      <c r="E21" s="16"/>
      <c r="F21" s="18"/>
    </row>
    <row r="22" spans="1:6" ht="20.100000000000001" customHeight="1">
      <c r="A22" s="20"/>
      <c r="B22" s="18"/>
      <c r="C22" s="19" t="s">
        <v>51</v>
      </c>
      <c r="D22" s="18"/>
      <c r="E22" s="16"/>
      <c r="F22" s="18"/>
    </row>
    <row r="23" spans="1:6" ht="20.100000000000001" customHeight="1">
      <c r="A23" s="20"/>
      <c r="B23" s="18"/>
      <c r="C23" s="19" t="s">
        <v>52</v>
      </c>
      <c r="D23" s="18"/>
      <c r="E23" s="8"/>
      <c r="F23" s="18"/>
    </row>
    <row r="24" spans="1:6" ht="20.100000000000001" customHeight="1">
      <c r="A24" s="10"/>
      <c r="B24" s="18"/>
      <c r="C24" s="19" t="s">
        <v>53</v>
      </c>
      <c r="D24" s="7"/>
      <c r="E24" s="16"/>
      <c r="F24" s="21"/>
    </row>
    <row r="25" spans="1:6" ht="20.100000000000001" customHeight="1">
      <c r="A25" s="8" t="s">
        <v>54</v>
      </c>
      <c r="B25" s="22">
        <f>SUM(B6,B14:B18)</f>
        <v>215</v>
      </c>
      <c r="C25" s="7" t="s">
        <v>55</v>
      </c>
      <c r="D25" s="23">
        <f>SUM(D6:D24)</f>
        <v>215</v>
      </c>
      <c r="E25" s="7" t="s">
        <v>55</v>
      </c>
      <c r="F25" s="24">
        <f>F11+F6</f>
        <v>215</v>
      </c>
    </row>
  </sheetData>
  <protectedRanges>
    <protectedRange sqref="F12:F17" name="区域6"/>
    <protectedRange sqref="F7:F10" name="区域5"/>
    <protectedRange sqref="D6:D23" name="区域4"/>
    <protectedRange sqref="B9:B24" name="区域3"/>
    <protectedRange sqref="B7" name="区域2"/>
    <protectedRange sqref="A3" name="区域1"/>
  </protectedRanges>
  <mergeCells count="3">
    <mergeCell ref="A2:F2"/>
    <mergeCell ref="A4:B4"/>
    <mergeCell ref="C4:F4"/>
  </mergeCells>
  <phoneticPr fontId="4" type="noConversion"/>
  <pageMargins left="0.7" right="0.7" top="0.75" bottom="0.75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>
    <arrUserId title="区域6" rangeCreator="" othersAccessPermission="edit"/>
    <arrUserId title="区域5" rangeCreator="" othersAccessPermission="edit"/>
    <arrUserId title="区域4" rangeCreator="" othersAccessPermission="edit"/>
    <arrUserId title="区域3" rangeCreator="" othersAccessPermission="edit"/>
    <arrUserId title="区域2" rangeCreator="" othersAccessPermission="edit"/>
    <arrUserId title="区域1" rangeCreator="" othersAccessPermission="edit"/>
  </rangeList>
  <rangeList sheetStid="2" master=""/>
  <rangeList sheetStid="3" master=""/>
</allowEditUser>
</file>

<file path=customXml/itemProps1.xml><?xml version="1.0" encoding="utf-8"?>
<ds:datastoreItem xmlns:ds="http://schemas.openxmlformats.org/officeDocument/2006/customXml" ds:itemID="{5A5607D9-04D2-4DE1-AC0E-A7772F01BC7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2023-01-10T02:48:00Z</dcterms:created>
  <dcterms:modified xsi:type="dcterms:W3CDTF">2024-01-23T09:38:36Z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9018839F316F4DD2B4C00E39493D67F2</vt:lpwstr>
  </property>
  <property fmtid="{D5CDD505-2E9C-101B-9397-08002B2CF9AE}" pid="3" name="KSOProductBuildVer">
    <vt:lpwstr>2052-11.1.0.10314</vt:lpwstr>
  </property>
</Properties>
</file>